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2" i="1"/>
</calcChain>
</file>

<file path=xl/sharedStrings.xml><?xml version="1.0" encoding="utf-8"?>
<sst xmlns="http://schemas.openxmlformats.org/spreadsheetml/2006/main" count="150" uniqueCount="121">
  <si>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</si>
  <si>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</si>
  <si>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</si>
  <si>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</si>
  <si>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</si>
  <si>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</si>
  <si>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</si>
  <si>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</si>
  <si>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</si>
  <si>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</si>
  <si>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</si>
  <si>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</si>
  <si>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</si>
  <si>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</si>
  <si>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</si>
  <si>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</si>
  <si>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</si>
  <si>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</si>
  <si>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</si>
  <si>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</si>
  <si>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</si>
  <si>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</si>
  <si>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</si>
  <si>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</si>
  <si>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</si>
  <si>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</si>
  <si>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</si>
  <si>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</si>
  <si>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</si>
  <si>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</si>
  <si>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</si>
  <si>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</si>
  <si>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</si>
  <si>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</si>
  <si>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</si>
  <si>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</si>
  <si>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</si>
  <si>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</si>
  <si>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</si>
  <si>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</si>
  <si>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</si>
  <si>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</si>
  <si>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</si>
  <si>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</si>
  <si>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</si>
  <si>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</si>
  <si>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</si>
  <si>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</si>
  <si>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</si>
  <si>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</si>
  <si>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</si>
  <si>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</si>
  <si>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7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</si>
  <si>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</si>
  <si>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</si>
  <si>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</si>
  <si>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</si>
  <si>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</si>
  <si>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</si>
  <si>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</si>
  <si>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</si>
  <si>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</si>
  <si>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</si>
  <si>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</si>
  <si>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</si>
  <si>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Горячее водоснабжение централизованное, в том числе в части содержания общего имущества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</si>
  <si>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</si>
  <si>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</si>
  <si>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</si>
  <si>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</si>
  <si>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</si>
  <si>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</si>
  <si>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</si>
  <si>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</si>
  <si>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</si>
  <si>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</si>
  <si>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</si>
  <si>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</si>
  <si>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</si>
  <si>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</si>
  <si>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</si>
  <si>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</si>
  <si>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м2</t>
  </si>
  <si>
    <t>благоустройство</t>
  </si>
  <si>
    <t>сантехнические работы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</si>
  <si>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</si>
  <si>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</si>
  <si>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</si>
  <si>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</si>
  <si>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</si>
  <si>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</si>
  <si>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</si>
  <si>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</si>
  <si>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</si>
  <si>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</si>
  <si>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2</t>
  </si>
  <si>
    <t>1.1</t>
  </si>
  <si>
    <t>1.2</t>
  </si>
  <si>
    <t>1.3</t>
  </si>
  <si>
    <t>1.4</t>
  </si>
  <si>
    <t>Обслуживание коллективных приборов учета (КПУ),</t>
  </si>
  <si>
    <t>руб/мес</t>
  </si>
  <si>
    <t>МУП "Калугалифтремстрой" дог. № 11-ук/09 от 15.04.09</t>
  </si>
  <si>
    <t>6</t>
  </si>
  <si>
    <t>ОАО "КТЗ" дог. № Т6-09 от 01.04.09</t>
  </si>
  <si>
    <t>ОАО "КТЗ" дог. № Т6-09 от 01.04.11</t>
  </si>
  <si>
    <t>подвал</t>
  </si>
  <si>
    <t>дератизация,дезинфекция</t>
  </si>
  <si>
    <t>ул. Билибина, д. 17</t>
  </si>
  <si>
    <t>Текущий ремонт общего имущества*</t>
  </si>
  <si>
    <t>установка дверей</t>
  </si>
  <si>
    <t>чердак 2,4 подъезд</t>
  </si>
  <si>
    <t>установка лавки</t>
  </si>
  <si>
    <t>ремонт отмостки</t>
  </si>
  <si>
    <t>отмостка</t>
  </si>
  <si>
    <t>замена дверей входа в подвал</t>
  </si>
  <si>
    <t>ремонт порогов входа в подъезды и в подвалы</t>
  </si>
  <si>
    <t>фасад</t>
  </si>
  <si>
    <t>установка табло индикации в кабине</t>
  </si>
  <si>
    <t>лифт подъезд № 2</t>
  </si>
  <si>
    <t>подвал, подъезд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</si>
</sst>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4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3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9" fillId="0" borderId="0" xfId="0" applyFont="1" applyFill="1" applyAlignment="1"/>
    <xf numFmtId="0" fontId="1" fillId="0" borderId="0" xfId="0" applyFont="1" applyFill="1" applyAlignment="1"/>
    <xf numFmtId="0" fontId="18" fillId="0" borderId="16" xfId="0" applyFont="1" applyFill="1" applyBorder="1" applyAlignment="1"/>
    <xf numFmtId="49" fontId="8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18" fillId="0" borderId="15" xfId="0" applyFont="1" applyFill="1" applyBorder="1" applyAlignment="1"/>
    <xf numFmtId="0" fontId="19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  <xf numFmtId="4" fontId="10" fillId="0" borderId="2" xfId="0" applyNumberFormat="1" applyFont="1" applyFill="1" applyBorder="1"/>
    <xf numFmtId="4" fontId="14" fillId="0" borderId="0" xfId="0" applyNumberFormat="1" applyFont="1" applyFill="1"/>
    <xf numFmtId="0" fontId="5" fillId="0" borderId="2" xfId="0" applyFont="1" applyFill="1" applyBorder="1" applyAlignment="1">
      <alignment wrapText="1"/>
    </xf>
    <xf numFmtId="0" fontId="13" fillId="0" borderId="17" xfId="0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center" wrapText="1"/>
    </xf>
    <xf numFmtId="0" fontId="1" fillId="0" borderId="16" xfId="0" applyFont="1" applyFill="1" applyBorder="1" applyAlignment="1"/>
    <xf numFmtId="0" fontId="1" fillId="0" borderId="15" xfId="0" applyFont="1" applyFill="1" applyBorder="1" applyAlignment="1"/>
    <xf numFmtId="0" fontId="1" fillId="0" borderId="16" xfId="0" applyFont="1" applyFill="1" applyBorder="1" applyAlignment="1">
      <alignment wrapText="1"/>
    </xf>
    <xf numFmtId="0" fontId="1" fillId="0" borderId="16" xfId="0" applyNumberFormat="1" applyFont="1" applyFill="1" applyBorder="1" applyAlignment="1"/>
    <xf numFmtId="0" fontId="1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13" fillId="0" borderId="14" xfId="0" applyFont="1" applyFill="1" applyBorder="1" applyAlignment="1">
      <alignment horizontal="center" wrapText="1"/>
    </xf>
    <xf numFmtId="0" fontId="13" fillId="0" borderId="16" xfId="0" applyFont="1" applyFill="1" applyBorder="1" applyAlignment="1">
      <alignment horizontal="center" wrapText="1"/>
    </xf>
    <xf numFmtId="0" fontId="21" fillId="0" borderId="15" xfId="0" applyFont="1" applyFill="1" applyBorder="1" applyAlignment="1"/>
    <xf numFmtId="0" fontId="21" fillId="0" borderId="16" xfId="0" applyFont="1" applyFill="1" applyBorder="1" applyAlignment="1"/>
    <xf numFmtId="0" fontId="21" fillId="0" borderId="15" xfId="0" applyFont="1" applyFill="1" applyBorder="1" applyAlignment="1">
      <alignment horizontal="left" wrapText="1"/>
    </xf>
    <xf numFmtId="0" fontId="21" fillId="0" borderId="16" xfId="0" applyFont="1" applyFill="1" applyBorder="1" applyAlignment="1">
      <alignment horizontal="left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M109"/>
  <sheetViews>
    <sheetView tabSelected="1" workbookViewId="0">
      <selection activeCell="D36" sqref="D36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2.5703125" style="3" customWidth="1"/>
    <col min="5" max="5" width="14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1.710937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>
      <c r="B5" s="2" t="s">
        <v>6</v>
      </c>
      <c r="C5" s="2"/>
      <c r="D5" s="2"/>
      <c r="E5" s="2"/>
      <c r="F5" s="2"/>
      <c r="G5" s="2"/>
      <c r="H5" s="2"/>
      <c r="I5" s="2"/>
      <c r="J5" s="2"/>
      <c r="K5" s="103" t="s">
        <v>7</v>
      </c>
    </row>
    <row r="6" spans="2:11" ht="14.25">
      <c r="B6" s="2"/>
      <c r="C6" s="2"/>
      <c r="D6" s="2"/>
      <c r="E6" s="2"/>
      <c r="F6" s="2"/>
      <c r="G6" s="2"/>
      <c r="H6" s="2"/>
      <c r="I6" s="2"/>
      <c r="J6" s="2"/>
      <c r="K6" s="103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</row>
    <row r="9" spans="2:11" ht="14.25">
      <c r="B9" s="2" t="s">
        <v>9</v>
      </c>
      <c r="C9" s="2"/>
      <c r="D9" s="2"/>
      <c r="E9" s="2"/>
      <c r="F9" s="2"/>
      <c r="G9" s="2" t="s">
        <v>108</v>
      </c>
      <c r="H9" s="2"/>
      <c r="I9" s="2"/>
      <c r="J9" s="2"/>
    </row>
    <row r="10" spans="2:11" ht="14.25">
      <c r="B10" s="2" t="s">
        <v>10</v>
      </c>
      <c r="C10" s="2"/>
      <c r="D10" s="2"/>
      <c r="E10" s="2"/>
      <c r="F10" s="2"/>
      <c r="G10" s="5"/>
      <c r="H10" s="6">
        <v>7418.5</v>
      </c>
      <c r="I10" s="2" t="s">
        <v>11</v>
      </c>
      <c r="J10" s="2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7379.4</v>
      </c>
      <c r="J12" s="2" t="s">
        <v>11</v>
      </c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39.1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9.9700000000000006</v>
      </c>
      <c r="E22" s="20">
        <v>0</v>
      </c>
      <c r="F22" s="20">
        <v>882872.15599999984</v>
      </c>
      <c r="G22" s="20">
        <v>849586.4104931372</v>
      </c>
      <c r="H22" s="17">
        <v>882671.84074563219</v>
      </c>
      <c r="I22" s="17">
        <v>-33085.430252495025</v>
      </c>
      <c r="J22" s="17">
        <v>33285.745506862761</v>
      </c>
      <c r="K22" s="123"/>
    </row>
    <row r="23" spans="1:11" s="19" customFormat="1" ht="15" customHeight="1">
      <c r="A23" s="14"/>
      <c r="B23" s="15" t="s">
        <v>12</v>
      </c>
      <c r="C23" s="15"/>
      <c r="D23" s="22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96</v>
      </c>
      <c r="B24" s="25" t="s">
        <v>30</v>
      </c>
      <c r="C24" s="25" t="s">
        <v>31</v>
      </c>
      <c r="D24" s="26">
        <v>1.88</v>
      </c>
      <c r="E24" s="26">
        <v>0</v>
      </c>
      <c r="F24" s="26">
        <v>166479.26399999997</v>
      </c>
      <c r="G24" s="26">
        <v>160202.71936314442</v>
      </c>
      <c r="H24" s="26">
        <v>166278.94874563225</v>
      </c>
      <c r="I24" s="26">
        <v>-6076.2293824878379</v>
      </c>
      <c r="J24" s="26">
        <v>6276.5446368555686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32764.536000000004</v>
      </c>
      <c r="G25" s="30">
        <v>31529.258598065666</v>
      </c>
      <c r="H25" s="30">
        <v>32764.536000000004</v>
      </c>
      <c r="I25" s="30">
        <v>-1235.2774019343378</v>
      </c>
      <c r="J25" s="30">
        <v>1235.2774019343378</v>
      </c>
      <c r="K25" s="31" t="s">
        <v>33</v>
      </c>
    </row>
    <row r="26" spans="1:11" ht="39.950000000000003" customHeight="1">
      <c r="A26" s="24"/>
      <c r="B26" s="25" t="s">
        <v>34</v>
      </c>
      <c r="C26" s="25" t="s">
        <v>31</v>
      </c>
      <c r="D26" s="29">
        <v>0.1</v>
      </c>
      <c r="E26" s="29">
        <v>0</v>
      </c>
      <c r="F26" s="30">
        <v>8855.2800000000025</v>
      </c>
      <c r="G26" s="30">
        <v>8521.4212427204493</v>
      </c>
      <c r="H26" s="30">
        <v>8855.2800000000025</v>
      </c>
      <c r="I26" s="30">
        <v>-333.85875727955317</v>
      </c>
      <c r="J26" s="30">
        <v>333.85875727955317</v>
      </c>
      <c r="K26" s="32" t="s">
        <v>35</v>
      </c>
    </row>
    <row r="27" spans="1:11" ht="39.950000000000003" customHeight="1">
      <c r="A27" s="24"/>
      <c r="B27" s="25" t="s">
        <v>36</v>
      </c>
      <c r="C27" s="25" t="s">
        <v>31</v>
      </c>
      <c r="D27" s="29">
        <v>0.15</v>
      </c>
      <c r="E27" s="29">
        <v>0</v>
      </c>
      <c r="F27" s="30">
        <v>13282.919999999998</v>
      </c>
      <c r="G27" s="30">
        <v>12782.131864080669</v>
      </c>
      <c r="H27" s="30">
        <v>13282.919999999998</v>
      </c>
      <c r="I27" s="30">
        <v>-500.78813591932885</v>
      </c>
      <c r="J27" s="30">
        <v>500.78813591932885</v>
      </c>
      <c r="K27" s="32" t="s">
        <v>37</v>
      </c>
    </row>
    <row r="28" spans="1:11" ht="39.950000000000003" customHeight="1">
      <c r="A28" s="24"/>
      <c r="B28" s="25" t="s">
        <v>38</v>
      </c>
      <c r="C28" s="25" t="s">
        <v>31</v>
      </c>
      <c r="D28" s="29">
        <v>1.05</v>
      </c>
      <c r="E28" s="29">
        <v>0</v>
      </c>
      <c r="F28" s="30">
        <v>92980.439999999988</v>
      </c>
      <c r="G28" s="30">
        <v>89474.923048564699</v>
      </c>
      <c r="H28" s="30">
        <v>92980.439999999988</v>
      </c>
      <c r="I28" s="30">
        <v>-3505.5169514352892</v>
      </c>
      <c r="J28" s="30">
        <v>3505.5169514352892</v>
      </c>
      <c r="K28" s="27"/>
    </row>
    <row r="29" spans="1:11" ht="39.950000000000003" customHeight="1">
      <c r="A29" s="24"/>
      <c r="B29" s="25" t="s">
        <v>39</v>
      </c>
      <c r="C29" s="25" t="s">
        <v>31</v>
      </c>
      <c r="D29" s="29">
        <v>0.15</v>
      </c>
      <c r="E29" s="29">
        <v>0</v>
      </c>
      <c r="F29" s="30">
        <v>13282.919999999998</v>
      </c>
      <c r="G29" s="30">
        <v>12782.131864080669</v>
      </c>
      <c r="H29" s="30">
        <v>13282.919999999998</v>
      </c>
      <c r="I29" s="30">
        <v>-500.78813591932885</v>
      </c>
      <c r="J29" s="30">
        <v>500.78813591932885</v>
      </c>
      <c r="K29" s="27"/>
    </row>
    <row r="30" spans="1:11" ht="39.950000000000003" customHeight="1">
      <c r="A30" s="24"/>
      <c r="B30" s="25" t="s">
        <v>40</v>
      </c>
      <c r="C30" s="25" t="s">
        <v>31</v>
      </c>
      <c r="D30" s="29">
        <v>0.06</v>
      </c>
      <c r="E30" s="29">
        <v>0</v>
      </c>
      <c r="F30" s="30">
        <v>5313.1680000000006</v>
      </c>
      <c r="G30" s="30">
        <v>5112.8527456322699</v>
      </c>
      <c r="H30" s="30">
        <v>5112.8527456322699</v>
      </c>
      <c r="I30" s="30">
        <v>0</v>
      </c>
      <c r="J30" s="30">
        <v>200.31525436773063</v>
      </c>
      <c r="K30" s="32" t="s">
        <v>41</v>
      </c>
    </row>
    <row r="31" spans="1:11" ht="39.950000000000003" customHeight="1">
      <c r="A31" s="24" t="s">
        <v>97</v>
      </c>
      <c r="B31" s="25" t="s">
        <v>94</v>
      </c>
      <c r="C31" s="25" t="s">
        <v>31</v>
      </c>
      <c r="D31" s="29">
        <v>3.34</v>
      </c>
      <c r="E31" s="29">
        <v>0</v>
      </c>
      <c r="F31" s="30">
        <v>295766.35199999996</v>
      </c>
      <c r="G31" s="29">
        <v>284615.46999999997</v>
      </c>
      <c r="H31" s="29">
        <v>295766.35199999996</v>
      </c>
      <c r="I31" s="30">
        <v>-11150.881999999983</v>
      </c>
      <c r="J31" s="30">
        <v>11150.881999999983</v>
      </c>
      <c r="K31" s="27"/>
    </row>
    <row r="32" spans="1:11" ht="39.950000000000003" customHeight="1">
      <c r="A32" s="24" t="s">
        <v>98</v>
      </c>
      <c r="B32" s="25" t="s">
        <v>42</v>
      </c>
      <c r="C32" s="25" t="s">
        <v>31</v>
      </c>
      <c r="D32" s="29">
        <v>2.93</v>
      </c>
      <c r="E32" s="29">
        <v>0</v>
      </c>
      <c r="F32" s="30">
        <v>259459.70399999994</v>
      </c>
      <c r="G32" s="30">
        <v>249677.64241170909</v>
      </c>
      <c r="H32" s="30">
        <v>259459.70399999994</v>
      </c>
      <c r="I32" s="30">
        <v>-9782.061588290846</v>
      </c>
      <c r="J32" s="30">
        <v>9782.061588290846</v>
      </c>
      <c r="K32" s="27"/>
    </row>
    <row r="33" spans="1:13" ht="39.950000000000003" customHeight="1">
      <c r="A33" s="24" t="s">
        <v>99</v>
      </c>
      <c r="B33" s="25" t="s">
        <v>43</v>
      </c>
      <c r="C33" s="25" t="s">
        <v>31</v>
      </c>
      <c r="D33" s="29">
        <v>1.82</v>
      </c>
      <c r="E33" s="29">
        <v>0</v>
      </c>
      <c r="F33" s="30">
        <v>161166.83600000001</v>
      </c>
      <c r="G33" s="30">
        <v>155090.57871828365</v>
      </c>
      <c r="H33" s="30">
        <v>161166.83600000001</v>
      </c>
      <c r="I33" s="30">
        <v>-6076.25728171636</v>
      </c>
      <c r="J33" s="30">
        <v>6076.25728171636</v>
      </c>
      <c r="K33" s="27"/>
    </row>
    <row r="34" spans="1:13" s="85" customFormat="1" ht="44.25" customHeight="1">
      <c r="A34" s="98" t="s">
        <v>95</v>
      </c>
      <c r="B34" s="99" t="s">
        <v>44</v>
      </c>
      <c r="C34" s="15" t="s">
        <v>45</v>
      </c>
      <c r="D34" s="37">
        <v>5.0599999999999996</v>
      </c>
      <c r="E34" s="20"/>
      <c r="F34" s="17">
        <v>152164.70000000001</v>
      </c>
      <c r="G34" s="17">
        <v>147712.57999999999</v>
      </c>
      <c r="H34" s="17">
        <v>152164.70000000001</v>
      </c>
      <c r="I34" s="17">
        <v>-4452.1200000000244</v>
      </c>
      <c r="J34" s="17">
        <v>4452.1200000000244</v>
      </c>
      <c r="K34" s="21" t="s">
        <v>46</v>
      </c>
    </row>
    <row r="35" spans="1:13" s="85" customFormat="1" ht="39.950000000000003" customHeight="1">
      <c r="A35" s="98" t="s">
        <v>47</v>
      </c>
      <c r="B35" s="15" t="s">
        <v>100</v>
      </c>
      <c r="C35" s="15" t="s">
        <v>101</v>
      </c>
      <c r="D35" s="20">
        <v>5.3200000000000001E-3</v>
      </c>
      <c r="E35" s="20">
        <v>0</v>
      </c>
      <c r="F35" s="17">
        <v>471.84</v>
      </c>
      <c r="G35" s="17">
        <v>455.6</v>
      </c>
      <c r="H35" s="17">
        <v>471.84</v>
      </c>
      <c r="I35" s="17">
        <v>-16.239999999999952</v>
      </c>
      <c r="J35" s="17">
        <v>16.239999999999952</v>
      </c>
      <c r="K35" s="21"/>
    </row>
    <row r="36" spans="1:13" s="19" customFormat="1" ht="39.950000000000003" customHeight="1">
      <c r="A36" s="33" t="s">
        <v>49</v>
      </c>
      <c r="B36" s="15" t="s">
        <v>48</v>
      </c>
      <c r="C36" s="34" t="s">
        <v>31</v>
      </c>
      <c r="D36" s="20">
        <v>3.72</v>
      </c>
      <c r="E36" s="20">
        <v>0</v>
      </c>
      <c r="F36" s="17">
        <v>329415.96000000002</v>
      </c>
      <c r="G36" s="17">
        <v>319773.2</v>
      </c>
      <c r="H36" s="17">
        <v>329415.96000000002</v>
      </c>
      <c r="I36" s="17">
        <v>-9642.7600000000093</v>
      </c>
      <c r="J36" s="17">
        <v>9642.7600000000093</v>
      </c>
      <c r="K36" s="35" t="s">
        <v>102</v>
      </c>
    </row>
    <row r="37" spans="1:13" s="19" customFormat="1" ht="39.950000000000003" customHeight="1">
      <c r="A37" s="33" t="s">
        <v>51</v>
      </c>
      <c r="B37" s="15" t="s">
        <v>50</v>
      </c>
      <c r="C37" s="34" t="s">
        <v>31</v>
      </c>
      <c r="D37" s="20">
        <v>1.08</v>
      </c>
      <c r="E37" s="20">
        <v>0</v>
      </c>
      <c r="F37" s="17">
        <v>95637.48</v>
      </c>
      <c r="G37" s="17">
        <v>91902.81</v>
      </c>
      <c r="H37" s="17">
        <v>95637.48</v>
      </c>
      <c r="I37" s="17">
        <v>-3734.6699999999983</v>
      </c>
      <c r="J37" s="17">
        <v>3734.6699999999983</v>
      </c>
      <c r="K37" s="21"/>
    </row>
    <row r="38" spans="1:13" s="19" customFormat="1" ht="39.950000000000003" customHeight="1">
      <c r="A38" s="33" t="s">
        <v>103</v>
      </c>
      <c r="B38" s="36" t="s">
        <v>109</v>
      </c>
      <c r="C38" s="34" t="s">
        <v>31</v>
      </c>
      <c r="D38" s="37">
        <v>1.99</v>
      </c>
      <c r="E38" s="20">
        <v>579947.38</v>
      </c>
      <c r="F38" s="17">
        <v>176220.6</v>
      </c>
      <c r="G38" s="17">
        <v>170979.74</v>
      </c>
      <c r="H38" s="17">
        <v>234578.09</v>
      </c>
      <c r="I38" s="17">
        <v>529659.32000000007</v>
      </c>
      <c r="J38" s="17">
        <v>5240.8600000000151</v>
      </c>
      <c r="K38" s="21"/>
    </row>
    <row r="39" spans="1:13" s="45" customFormat="1" ht="15" customHeight="1">
      <c r="A39" s="38"/>
      <c r="B39" s="39" t="s">
        <v>53</v>
      </c>
      <c r="C39" s="40"/>
      <c r="D39" s="41"/>
      <c r="E39" s="42"/>
      <c r="F39" s="43"/>
      <c r="G39" s="43"/>
      <c r="H39" s="43"/>
      <c r="I39" s="43">
        <v>1063.83</v>
      </c>
      <c r="J39" s="43" t="s">
        <v>54</v>
      </c>
      <c r="K39" s="44"/>
    </row>
    <row r="40" spans="1:13" s="45" customFormat="1" ht="15" customHeight="1">
      <c r="A40" s="38"/>
      <c r="B40" s="39" t="s">
        <v>55</v>
      </c>
      <c r="C40" s="40"/>
      <c r="D40" s="41"/>
      <c r="E40" s="42"/>
      <c r="F40" s="43"/>
      <c r="G40" s="43"/>
      <c r="H40" s="43"/>
      <c r="I40" s="43">
        <v>12246.46</v>
      </c>
      <c r="J40" s="43" t="s">
        <v>54</v>
      </c>
      <c r="K40" s="43"/>
    </row>
    <row r="41" spans="1:13" s="45" customFormat="1" ht="15" customHeight="1">
      <c r="A41" s="38"/>
      <c r="B41" s="39"/>
      <c r="C41" s="40"/>
      <c r="D41" s="41"/>
      <c r="E41" s="42"/>
      <c r="F41" s="43"/>
      <c r="G41" s="43"/>
      <c r="H41" s="43"/>
      <c r="I41" s="43"/>
      <c r="J41" s="43"/>
      <c r="K41" s="44"/>
    </row>
    <row r="42" spans="1:13" s="45" customFormat="1" ht="15" customHeight="1">
      <c r="A42" s="38"/>
      <c r="B42" s="39"/>
      <c r="C42" s="40"/>
      <c r="D42" s="41"/>
      <c r="E42" s="42"/>
      <c r="F42" s="43"/>
      <c r="G42" s="43"/>
      <c r="H42" s="43"/>
      <c r="I42" s="43"/>
      <c r="J42" s="43"/>
      <c r="K42" s="43"/>
      <c r="M42" s="124"/>
    </row>
    <row r="43" spans="1:13" s="45" customFormat="1" ht="15" customHeight="1" thickBot="1">
      <c r="A43" s="38"/>
      <c r="B43" s="39"/>
      <c r="C43" s="40"/>
      <c r="D43" s="41"/>
      <c r="E43" s="42"/>
      <c r="F43" s="43"/>
      <c r="G43" s="43"/>
      <c r="H43" s="43"/>
      <c r="I43" s="43"/>
      <c r="J43" s="43"/>
      <c r="K43" s="44"/>
    </row>
    <row r="44" spans="1:13" s="48" customFormat="1" ht="90" thickBot="1">
      <c r="A44" s="46" t="s">
        <v>52</v>
      </c>
      <c r="B44" s="47" t="s">
        <v>56</v>
      </c>
      <c r="C44" s="12" t="s">
        <v>20</v>
      </c>
      <c r="D44" s="12" t="s">
        <v>21</v>
      </c>
      <c r="E44" s="12" t="s">
        <v>57</v>
      </c>
      <c r="F44" s="12" t="s">
        <v>58</v>
      </c>
      <c r="G44" s="12" t="s">
        <v>59</v>
      </c>
      <c r="H44" s="12" t="s">
        <v>60</v>
      </c>
      <c r="I44" s="12" t="s">
        <v>27</v>
      </c>
      <c r="J44" s="120" t="s">
        <v>28</v>
      </c>
      <c r="K44" s="121"/>
    </row>
    <row r="45" spans="1:13" s="28" customFormat="1" ht="15">
      <c r="A45" s="49"/>
      <c r="B45" s="50" t="s">
        <v>12</v>
      </c>
      <c r="C45" s="50"/>
      <c r="D45" s="51"/>
      <c r="E45" s="52"/>
      <c r="F45" s="52"/>
      <c r="G45" s="52"/>
      <c r="H45" s="52"/>
      <c r="I45" s="52"/>
      <c r="J45" s="122"/>
      <c r="K45" s="122"/>
    </row>
    <row r="46" spans="1:13" ht="39.950000000000003" customHeight="1">
      <c r="A46" s="24"/>
      <c r="B46" s="25" t="s">
        <v>61</v>
      </c>
      <c r="C46" s="125" t="s">
        <v>62</v>
      </c>
      <c r="D46" s="53" t="s">
        <v>63</v>
      </c>
      <c r="E46" s="30">
        <v>629787.42000000004</v>
      </c>
      <c r="F46" s="30">
        <v>607669.68999999994</v>
      </c>
      <c r="G46" s="30">
        <v>629787.42000000004</v>
      </c>
      <c r="H46" s="30">
        <v>-22117.730000000098</v>
      </c>
      <c r="I46" s="30">
        <v>22117.730000000098</v>
      </c>
      <c r="J46" s="126" t="s">
        <v>64</v>
      </c>
      <c r="K46" s="127"/>
    </row>
    <row r="47" spans="1:13" ht="39.950000000000003" customHeight="1">
      <c r="A47" s="24"/>
      <c r="B47" s="25" t="s">
        <v>65</v>
      </c>
      <c r="C47" s="125" t="s">
        <v>62</v>
      </c>
      <c r="D47" s="53">
        <v>131.44</v>
      </c>
      <c r="E47" s="30">
        <v>636184.1</v>
      </c>
      <c r="F47" s="30">
        <v>620797.06000000006</v>
      </c>
      <c r="G47" s="30">
        <v>636184.1</v>
      </c>
      <c r="H47" s="30">
        <v>-15387.039999999921</v>
      </c>
      <c r="I47" s="30">
        <v>15387.039999999921</v>
      </c>
      <c r="J47" s="108" t="s">
        <v>104</v>
      </c>
      <c r="K47" s="108"/>
    </row>
    <row r="48" spans="1:13" ht="39.950000000000003" customHeight="1">
      <c r="A48" s="24"/>
      <c r="B48" s="25" t="s">
        <v>66</v>
      </c>
      <c r="C48" s="125" t="s">
        <v>67</v>
      </c>
      <c r="D48" s="53">
        <v>1514.21</v>
      </c>
      <c r="E48" s="30">
        <v>1730994.7</v>
      </c>
      <c r="F48" s="30">
        <v>1685243.29</v>
      </c>
      <c r="G48" s="30">
        <v>1730994.7</v>
      </c>
      <c r="H48" s="30">
        <v>-45751.409999999916</v>
      </c>
      <c r="I48" s="30">
        <v>45751.409999999916</v>
      </c>
      <c r="J48" s="134" t="s">
        <v>105</v>
      </c>
      <c r="K48" s="135"/>
    </row>
    <row r="49" spans="1:12">
      <c r="A49" s="54"/>
      <c r="B49" s="55"/>
      <c r="C49" s="55"/>
      <c r="D49" s="56"/>
      <c r="E49" s="57"/>
      <c r="F49" s="57"/>
      <c r="G49" s="57"/>
      <c r="H49" s="57"/>
      <c r="I49" s="57"/>
      <c r="J49" s="57"/>
      <c r="K49" s="58"/>
      <c r="L49" s="58"/>
    </row>
    <row r="50" spans="1:12" s="10" customFormat="1" ht="12">
      <c r="A50" s="7"/>
      <c r="B50" s="59" t="s">
        <v>68</v>
      </c>
      <c r="C50" s="59"/>
      <c r="D50" s="59"/>
      <c r="E50" s="59"/>
      <c r="F50" s="59"/>
      <c r="G50" s="60"/>
      <c r="H50" s="59"/>
      <c r="I50" s="59"/>
      <c r="J50" s="59"/>
    </row>
    <row r="51" spans="1:12">
      <c r="A51" s="54"/>
      <c r="B51" s="61" t="s">
        <v>69</v>
      </c>
      <c r="C51" s="55"/>
      <c r="D51" s="56"/>
      <c r="E51" s="56"/>
      <c r="F51" s="62"/>
      <c r="G51" s="57"/>
      <c r="H51" s="57"/>
      <c r="I51" s="57"/>
      <c r="J51" s="57"/>
      <c r="K51" s="57"/>
      <c r="L51" s="63"/>
    </row>
    <row r="52" spans="1:12" s="65" customFormat="1">
      <c r="A52" s="54"/>
      <c r="B52" s="61"/>
      <c r="C52" s="61"/>
      <c r="D52" s="56"/>
      <c r="E52" s="56"/>
      <c r="F52" s="62"/>
      <c r="G52" s="57"/>
      <c r="H52" s="57"/>
      <c r="I52" s="57"/>
      <c r="J52" s="57"/>
      <c r="K52" s="57"/>
      <c r="L52" s="64"/>
    </row>
    <row r="53" spans="1:12" s="65" customFormat="1">
      <c r="A53" s="54"/>
      <c r="B53" s="61"/>
      <c r="C53" s="61"/>
      <c r="D53" s="56"/>
      <c r="E53" s="56"/>
      <c r="F53" s="62"/>
      <c r="G53" s="57"/>
      <c r="H53" s="57"/>
      <c r="I53" s="57"/>
      <c r="J53" s="57"/>
      <c r="K53" s="57"/>
      <c r="L53" s="64"/>
    </row>
    <row r="54" spans="1:12" s="65" customFormat="1">
      <c r="A54" s="54"/>
      <c r="B54" s="61"/>
      <c r="C54" s="61"/>
      <c r="D54" s="56"/>
      <c r="E54" s="56"/>
      <c r="F54" s="62"/>
      <c r="G54" s="57"/>
      <c r="H54" s="57"/>
      <c r="I54" s="57"/>
      <c r="J54" s="57"/>
      <c r="K54" s="57"/>
      <c r="L54" s="64"/>
    </row>
    <row r="55" spans="1:12" s="65" customFormat="1">
      <c r="A55" s="54"/>
      <c r="B55" s="61"/>
      <c r="C55" s="61"/>
      <c r="D55" s="56"/>
      <c r="E55" s="56"/>
      <c r="F55" s="62"/>
      <c r="G55" s="57"/>
      <c r="H55" s="57"/>
      <c r="I55" s="57"/>
      <c r="J55" s="57"/>
      <c r="K55" s="57"/>
      <c r="L55" s="64"/>
    </row>
    <row r="56" spans="1:12" s="65" customFormat="1">
      <c r="A56" s="54"/>
      <c r="B56" s="61"/>
      <c r="C56" s="61"/>
      <c r="D56" s="56"/>
      <c r="E56" s="56"/>
      <c r="F56" s="62"/>
      <c r="G56" s="57"/>
      <c r="H56" s="57"/>
      <c r="I56" s="57"/>
      <c r="J56" s="57"/>
      <c r="K56" s="57"/>
      <c r="L56" s="64"/>
    </row>
    <row r="57" spans="1:12" s="65" customFormat="1">
      <c r="A57" s="54"/>
      <c r="B57" s="61"/>
      <c r="C57" s="61"/>
      <c r="D57" s="56"/>
      <c r="E57" s="56"/>
      <c r="F57" s="62"/>
      <c r="G57" s="57"/>
      <c r="H57" s="57"/>
      <c r="I57" s="57"/>
      <c r="J57" s="57"/>
      <c r="K57" s="57"/>
      <c r="L57" s="64"/>
    </row>
    <row r="58" spans="1:12" s="65" customFormat="1">
      <c r="A58" s="54"/>
      <c r="B58" s="61"/>
      <c r="C58" s="61"/>
      <c r="D58" s="56"/>
      <c r="E58" s="56"/>
      <c r="F58" s="62"/>
      <c r="G58" s="57"/>
      <c r="H58" s="57"/>
      <c r="I58" s="57"/>
      <c r="J58" s="57"/>
      <c r="K58" s="57"/>
      <c r="L58" s="64"/>
    </row>
    <row r="59" spans="1:12" s="65" customFormat="1">
      <c r="A59" s="54"/>
      <c r="B59" s="61"/>
      <c r="C59" s="61"/>
      <c r="D59" s="56"/>
      <c r="E59" s="56"/>
      <c r="F59" s="62"/>
      <c r="G59" s="57"/>
      <c r="H59" s="57"/>
      <c r="I59" s="57"/>
      <c r="J59" s="57"/>
      <c r="K59" s="57"/>
      <c r="L59" s="64"/>
    </row>
    <row r="60" spans="1:12" s="65" customFormat="1">
      <c r="A60" s="54"/>
      <c r="B60" s="61"/>
      <c r="C60" s="61"/>
      <c r="D60" s="56"/>
      <c r="E60" s="56"/>
      <c r="F60" s="62"/>
      <c r="G60" s="57"/>
      <c r="H60" s="57"/>
      <c r="I60" s="57"/>
      <c r="J60" s="57"/>
      <c r="K60" s="57"/>
      <c r="L60" s="64"/>
    </row>
    <row r="61" spans="1:12" s="65" customFormat="1">
      <c r="A61" s="54"/>
      <c r="B61" s="61"/>
      <c r="C61" s="61"/>
      <c r="D61" s="56"/>
      <c r="E61" s="56"/>
      <c r="F61" s="62"/>
      <c r="G61" s="57"/>
      <c r="H61" s="57"/>
      <c r="I61" s="57"/>
      <c r="J61" s="57"/>
      <c r="K61" s="57"/>
      <c r="L61" s="64"/>
    </row>
    <row r="62" spans="1:12" s="65" customFormat="1">
      <c r="A62" s="54"/>
      <c r="B62" s="61"/>
      <c r="C62" s="61"/>
      <c r="D62" s="56"/>
      <c r="E62" s="56"/>
      <c r="F62" s="62"/>
      <c r="G62" s="57"/>
      <c r="H62" s="57"/>
      <c r="I62" s="57"/>
      <c r="J62" s="57"/>
      <c r="K62" s="57"/>
      <c r="L62" s="64"/>
    </row>
    <row r="63" spans="1:12">
      <c r="L63" s="63"/>
    </row>
    <row r="64" spans="1:12" s="19" customFormat="1" ht="14.25">
      <c r="A64" s="66"/>
      <c r="B64" s="67" t="s">
        <v>70</v>
      </c>
      <c r="C64" s="67"/>
      <c r="D64" s="67"/>
      <c r="E64" s="67"/>
      <c r="F64" s="68"/>
      <c r="I64" s="69"/>
      <c r="L64" s="70"/>
    </row>
    <row r="65" spans="1:11" s="19" customFormat="1" ht="14.25">
      <c r="A65" s="66"/>
      <c r="B65" s="71" t="s">
        <v>71</v>
      </c>
      <c r="C65" s="71"/>
      <c r="D65" s="67"/>
      <c r="E65" s="67"/>
      <c r="F65" s="68"/>
    </row>
    <row r="66" spans="1:11" ht="13.5" thickBot="1"/>
    <row r="67" spans="1:11" s="74" customFormat="1" ht="51.75" thickBot="1">
      <c r="A67" s="12" t="s">
        <v>72</v>
      </c>
      <c r="B67" s="109" t="s">
        <v>73</v>
      </c>
      <c r="C67" s="110"/>
      <c r="D67" s="111"/>
      <c r="E67" s="112"/>
      <c r="F67" s="113"/>
      <c r="G67" s="102" t="s">
        <v>74</v>
      </c>
      <c r="H67" s="72" t="s">
        <v>75</v>
      </c>
      <c r="I67" s="72" t="s">
        <v>76</v>
      </c>
      <c r="J67" s="12" t="s">
        <v>77</v>
      </c>
      <c r="K67" s="73"/>
    </row>
    <row r="68" spans="1:11">
      <c r="A68" s="75"/>
      <c r="B68" s="76"/>
      <c r="C68" s="77"/>
      <c r="D68" s="77"/>
      <c r="E68" s="114"/>
      <c r="F68" s="115"/>
      <c r="G68" s="78"/>
      <c r="H68" s="79"/>
      <c r="I68" s="75"/>
      <c r="J68" s="79"/>
    </row>
    <row r="69" spans="1:11" s="85" customFormat="1">
      <c r="A69" s="80" t="s">
        <v>78</v>
      </c>
      <c r="B69" s="81" t="s">
        <v>79</v>
      </c>
      <c r="C69" s="82"/>
      <c r="D69" s="82"/>
      <c r="E69" s="116"/>
      <c r="F69" s="117"/>
      <c r="G69" s="83"/>
      <c r="H69" s="80"/>
      <c r="I69" s="80"/>
      <c r="J69" s="84"/>
    </row>
    <row r="70" spans="1:11">
      <c r="A70" s="86"/>
      <c r="B70" s="87" t="s">
        <v>12</v>
      </c>
      <c r="C70" s="88"/>
      <c r="D70" s="88"/>
      <c r="E70" s="118"/>
      <c r="F70" s="119"/>
      <c r="G70" s="89"/>
      <c r="H70" s="86"/>
      <c r="I70" s="86"/>
      <c r="J70" s="30"/>
    </row>
    <row r="71" spans="1:11">
      <c r="A71" s="86"/>
      <c r="B71" s="140" t="s">
        <v>110</v>
      </c>
      <c r="C71" s="136"/>
      <c r="D71" s="137"/>
      <c r="E71" s="140" t="s">
        <v>111</v>
      </c>
      <c r="F71" s="128"/>
      <c r="G71" s="141">
        <v>43971</v>
      </c>
      <c r="H71" s="142" t="s">
        <v>80</v>
      </c>
      <c r="I71" s="142">
        <v>2</v>
      </c>
      <c r="J71" s="143">
        <v>20000</v>
      </c>
    </row>
    <row r="72" spans="1:11">
      <c r="A72" s="86"/>
      <c r="B72" s="140" t="s">
        <v>112</v>
      </c>
      <c r="C72" s="129"/>
      <c r="D72" s="128"/>
      <c r="E72" s="140" t="s">
        <v>81</v>
      </c>
      <c r="F72" s="97"/>
      <c r="G72" s="141">
        <v>44027</v>
      </c>
      <c r="H72" s="142" t="s">
        <v>80</v>
      </c>
      <c r="I72" s="142">
        <v>1</v>
      </c>
      <c r="J72" s="143">
        <v>7755</v>
      </c>
    </row>
    <row r="73" spans="1:11">
      <c r="A73" s="86"/>
      <c r="B73" s="140" t="s">
        <v>113</v>
      </c>
      <c r="C73" s="136"/>
      <c r="D73" s="137"/>
      <c r="E73" s="140" t="s">
        <v>114</v>
      </c>
      <c r="F73" s="97"/>
      <c r="G73" s="141">
        <v>44117</v>
      </c>
      <c r="H73" s="142" t="s">
        <v>82</v>
      </c>
      <c r="I73" s="142">
        <v>1200</v>
      </c>
      <c r="J73" s="143">
        <v>134941.20000000001</v>
      </c>
    </row>
    <row r="74" spans="1:11">
      <c r="A74" s="86"/>
      <c r="B74" s="140" t="s">
        <v>115</v>
      </c>
      <c r="C74" s="136"/>
      <c r="D74" s="137"/>
      <c r="E74" s="140" t="s">
        <v>106</v>
      </c>
      <c r="F74" s="97"/>
      <c r="G74" s="141">
        <v>44140</v>
      </c>
      <c r="H74" s="142" t="s">
        <v>80</v>
      </c>
      <c r="I74" s="142">
        <v>2</v>
      </c>
      <c r="J74" s="143">
        <v>12484.74</v>
      </c>
    </row>
    <row r="75" spans="1:11">
      <c r="A75" s="86"/>
      <c r="B75" s="140" t="s">
        <v>116</v>
      </c>
      <c r="C75" s="88"/>
      <c r="D75" s="130"/>
      <c r="E75" s="140" t="s">
        <v>117</v>
      </c>
      <c r="F75" s="97"/>
      <c r="G75" s="141">
        <v>44173</v>
      </c>
      <c r="H75" s="142" t="s">
        <v>80</v>
      </c>
      <c r="I75" s="142">
        <v>7</v>
      </c>
      <c r="J75" s="143">
        <v>40606.06</v>
      </c>
    </row>
    <row r="76" spans="1:11">
      <c r="A76" s="86"/>
      <c r="B76" s="140" t="s">
        <v>118</v>
      </c>
      <c r="C76" s="138"/>
      <c r="D76" s="139"/>
      <c r="E76" s="140" t="s">
        <v>119</v>
      </c>
      <c r="F76" s="130"/>
      <c r="G76" s="141">
        <v>44176</v>
      </c>
      <c r="H76" s="142" t="s">
        <v>80</v>
      </c>
      <c r="I76" s="142">
        <v>1</v>
      </c>
      <c r="J76" s="143">
        <v>3604.01</v>
      </c>
    </row>
    <row r="77" spans="1:11">
      <c r="A77" s="86"/>
      <c r="B77" s="140" t="s">
        <v>83</v>
      </c>
      <c r="C77" s="136"/>
      <c r="D77" s="137"/>
      <c r="E77" s="140" t="s">
        <v>81</v>
      </c>
      <c r="F77" s="131"/>
      <c r="G77" s="141">
        <v>43990</v>
      </c>
      <c r="H77" s="142" t="s">
        <v>82</v>
      </c>
      <c r="I77" s="142">
        <v>1399.2</v>
      </c>
      <c r="J77" s="143">
        <v>3609.93</v>
      </c>
    </row>
    <row r="78" spans="1:11">
      <c r="A78" s="86"/>
      <c r="B78" s="140" t="s">
        <v>84</v>
      </c>
      <c r="C78" s="136"/>
      <c r="D78" s="137"/>
      <c r="E78" s="140"/>
      <c r="F78" s="97"/>
      <c r="G78" s="141">
        <v>44195</v>
      </c>
      <c r="H78" s="142"/>
      <c r="I78" s="142"/>
      <c r="J78" s="143">
        <v>6708</v>
      </c>
    </row>
    <row r="79" spans="1:11">
      <c r="A79" s="86"/>
      <c r="B79" s="140" t="s">
        <v>85</v>
      </c>
      <c r="C79" s="104"/>
      <c r="D79" s="104"/>
      <c r="E79" s="140"/>
      <c r="F79" s="97"/>
      <c r="G79" s="141">
        <v>44195</v>
      </c>
      <c r="H79" s="142"/>
      <c r="I79" s="142"/>
      <c r="J79" s="143">
        <v>2782</v>
      </c>
    </row>
    <row r="80" spans="1:11">
      <c r="A80" s="86"/>
      <c r="B80" s="140" t="s">
        <v>107</v>
      </c>
      <c r="C80" s="129"/>
      <c r="D80" s="128"/>
      <c r="E80" s="140" t="s">
        <v>120</v>
      </c>
      <c r="F80" s="132"/>
      <c r="G80" s="141">
        <v>44195</v>
      </c>
      <c r="H80" s="142"/>
      <c r="I80" s="142"/>
      <c r="J80" s="143">
        <v>2087.15</v>
      </c>
      <c r="K80" s="133"/>
    </row>
    <row r="81" spans="1:11">
      <c r="A81" s="86"/>
      <c r="B81" s="106"/>
      <c r="C81" s="106"/>
      <c r="D81" s="106"/>
      <c r="E81" s="106"/>
      <c r="F81" s="106"/>
      <c r="G81" s="100"/>
      <c r="H81" s="86"/>
      <c r="I81" s="86"/>
      <c r="J81" s="86"/>
      <c r="K81" s="57"/>
    </row>
    <row r="82" spans="1:11" s="85" customFormat="1">
      <c r="A82" s="80"/>
      <c r="B82" s="107" t="s">
        <v>86</v>
      </c>
      <c r="C82" s="107"/>
      <c r="D82" s="107"/>
      <c r="E82" s="107"/>
      <c r="F82" s="107"/>
      <c r="G82" s="101"/>
      <c r="H82" s="80"/>
      <c r="I82" s="80"/>
      <c r="J82" s="90">
        <f>SUM(J71:J81)</f>
        <v>234578.09</v>
      </c>
      <c r="K82" s="91"/>
    </row>
    <row r="83" spans="1:11">
      <c r="K83" s="65"/>
    </row>
    <row r="85" spans="1:11" s="28" customFormat="1" ht="15">
      <c r="A85" s="92"/>
      <c r="B85" s="93" t="s">
        <v>87</v>
      </c>
      <c r="C85" s="93"/>
      <c r="D85" s="93"/>
      <c r="E85" s="93"/>
      <c r="F85" s="93"/>
      <c r="H85" s="28" t="s">
        <v>88</v>
      </c>
    </row>
    <row r="86" spans="1:11" s="28" customFormat="1" ht="15">
      <c r="A86" s="92"/>
      <c r="B86" s="94"/>
      <c r="C86" s="94"/>
      <c r="D86" s="94"/>
      <c r="E86" s="94"/>
      <c r="F86" s="94"/>
    </row>
    <row r="87" spans="1:11" s="28" customFormat="1" ht="15">
      <c r="A87" s="92"/>
      <c r="B87" s="94"/>
      <c r="C87" s="94"/>
      <c r="D87" s="94"/>
      <c r="E87" s="94"/>
      <c r="F87" s="94"/>
    </row>
    <row r="88" spans="1:11" s="93" customFormat="1" ht="15">
      <c r="A88" s="92"/>
      <c r="B88" s="93" t="s">
        <v>89</v>
      </c>
      <c r="D88" s="93" t="s">
        <v>90</v>
      </c>
    </row>
    <row r="89" spans="1:11" s="93" customFormat="1" ht="18">
      <c r="A89" s="92"/>
      <c r="D89" s="105" t="s">
        <v>91</v>
      </c>
      <c r="E89" s="105"/>
      <c r="F89" s="105"/>
    </row>
    <row r="90" spans="1:11" s="93" customFormat="1" ht="15">
      <c r="A90" s="92"/>
    </row>
    <row r="91" spans="1:11" s="93" customFormat="1" ht="15">
      <c r="A91" s="92"/>
    </row>
    <row r="92" spans="1:11" s="93" customFormat="1" ht="15">
      <c r="A92" s="92"/>
      <c r="B92" s="93" t="s">
        <v>92</v>
      </c>
    </row>
    <row r="93" spans="1:11" s="93" customFormat="1" ht="18">
      <c r="A93" s="92"/>
      <c r="D93" s="95" t="s">
        <v>93</v>
      </c>
      <c r="E93" s="95"/>
      <c r="G93" s="95"/>
    </row>
    <row r="94" spans="1:11" s="93" customFormat="1" ht="15">
      <c r="A94" s="92"/>
    </row>
    <row r="95" spans="1:11" s="93" customFormat="1" ht="15">
      <c r="A95" s="92"/>
    </row>
    <row r="96" spans="1:11" s="96" customFormat="1">
      <c r="A96" s="1"/>
    </row>
    <row r="97" spans="1:1" s="96" customFormat="1">
      <c r="A97" s="1"/>
    </row>
    <row r="98" spans="1:1" s="96" customFormat="1">
      <c r="A98" s="1"/>
    </row>
    <row r="99" spans="1:1" s="96" customFormat="1">
      <c r="A99" s="1"/>
    </row>
    <row r="100" spans="1:1" s="96" customFormat="1">
      <c r="A100" s="1"/>
    </row>
    <row r="101" spans="1:1" s="96" customFormat="1">
      <c r="A101" s="1"/>
    </row>
    <row r="102" spans="1:1" s="96" customFormat="1">
      <c r="A102" s="1"/>
    </row>
    <row r="103" spans="1:1" s="96" customFormat="1">
      <c r="A103" s="1"/>
    </row>
    <row r="104" spans="1:1" s="96" customFormat="1">
      <c r="A104" s="1"/>
    </row>
    <row r="105" spans="1:1" s="96" customFormat="1">
      <c r="A105" s="1"/>
    </row>
    <row r="106" spans="1:1" s="96" customFormat="1">
      <c r="A106" s="1"/>
    </row>
    <row r="107" spans="1:1" s="96" customFormat="1">
      <c r="A107" s="1"/>
    </row>
    <row r="108" spans="1:1" s="96" customFormat="1">
      <c r="A108" s="1"/>
    </row>
    <row r="109" spans="1:1" s="96" customFormat="1">
      <c r="A109" s="1"/>
    </row>
  </sheetData>
  <mergeCells count="12">
    <mergeCell ref="D89:F89"/>
    <mergeCell ref="B81:F81"/>
    <mergeCell ref="B82:F82"/>
    <mergeCell ref="J48:K48"/>
    <mergeCell ref="J44:K44"/>
    <mergeCell ref="J45:K45"/>
    <mergeCell ref="J46:K46"/>
    <mergeCell ref="J47:K47"/>
    <mergeCell ref="B67:F67"/>
    <mergeCell ref="E68:F68"/>
    <mergeCell ref="E69:F69"/>
    <mergeCell ref="E70:F70"/>
  </mergeCells>
  <hyperlinks>
    <hyperlink ref="K5" r:id="rId1"/>
  </hyperlinks>
  <pageMargins left="0.70866141732283472" right="0.17" top="0.3" bottom="0.33" header="0.17" footer="0.27"/>
  <pageSetup paperSize="9" scale="81" fitToHeight="3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2021-03-24T07:37:16Z</dcterms:modified>
</cp:coreProperties>
</file>